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K:\ZP\18. Postępowania 2026\OZ.261.9.2026 TP - Opracowanie koncepcji\"/>
    </mc:Choice>
  </mc:AlternateContent>
  <xr:revisionPtr revIDLastSave="0" documentId="13_ncr:1_{0FC359CA-3F51-4EB8-AD49-DFD6B2B50B6C}" xr6:coauthVersionLast="47" xr6:coauthVersionMax="47" xr10:uidLastSave="{00000000-0000-0000-0000-000000000000}"/>
  <bookViews>
    <workbookView xWindow="-108" yWindow="-108" windowWidth="23256" windowHeight="12456" xr2:uid="{1E502723-8172-45B4-B5E6-4904F138EF2B}"/>
  </bookViews>
  <sheets>
    <sheet name="Kalkulacja" sheetId="1" r:id="rId1"/>
  </sheets>
  <definedNames>
    <definedName name="_xlnm.Print_Area" localSheetId="0">Kalkulacja!$A$1:$G$36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4" i="1" l="1"/>
  <c r="F31" i="1"/>
  <c r="F24" i="1"/>
  <c r="F21" i="1"/>
  <c r="F17" i="1"/>
  <c r="F5" i="1"/>
  <c r="F6" i="1" l="1"/>
  <c r="F18" i="1"/>
  <c r="F22" i="1"/>
  <c r="F32" i="1"/>
  <c r="F28" i="1"/>
  <c r="F26" i="1"/>
  <c r="F7" i="1"/>
  <c r="F8" i="1"/>
  <c r="F9" i="1"/>
  <c r="F10" i="1"/>
  <c r="F15" i="1"/>
  <c r="F13" i="1"/>
  <c r="F11" i="1"/>
  <c r="F12" i="1"/>
  <c r="F14" i="1"/>
  <c r="F16" i="1"/>
  <c r="F19" i="1"/>
  <c r="F23" i="1"/>
  <c r="F27" i="1"/>
  <c r="F29" i="1"/>
  <c r="F30" i="1"/>
  <c r="F33" i="1"/>
  <c r="C25" i="1" l="1"/>
  <c r="F25" i="1" s="1"/>
</calcChain>
</file>

<file path=xl/sharedStrings.xml><?xml version="1.0" encoding="utf-8"?>
<sst xmlns="http://schemas.openxmlformats.org/spreadsheetml/2006/main" count="68" uniqueCount="47">
  <si>
    <t>Wybór optymalnego rozwiązania wraz z uzasadnieniem technicznym, ekonomicznym, przyrodniczym</t>
  </si>
  <si>
    <r>
      <rPr>
        <sz val="7"/>
        <color theme="1"/>
        <rFont val="Times New Roman"/>
        <family val="1"/>
        <charset val="238"/>
      </rPr>
      <t xml:space="preserve"> </t>
    </r>
    <r>
      <rPr>
        <sz val="11"/>
        <color theme="1"/>
        <rFont val="Calibri"/>
        <family val="2"/>
        <charset val="238"/>
        <scheme val="minor"/>
      </rPr>
      <t>Pozyskanie materiałów i opracowań w tym map do celów projektowych, dokumentów graficznych i opracowań branżowych w zakresie koniecznym dla wykonania przedmiotowego opracowania.</t>
    </r>
  </si>
  <si>
    <t>Prace terenowe</t>
  </si>
  <si>
    <t>Analizy i opis stanu obecnego w zakresie panujących na oprzarze zlewni Strugi Bronowickiej warunków hydrogeologicznych</t>
  </si>
  <si>
    <t xml:space="preserve">Analizy i opis stanu obecnego  terenu pod kontem przyrodniczym oraz znajdujących się na terenie obiektów o wartości historycznej </t>
  </si>
  <si>
    <t>Analizy i opis stanu obecnego  w zakresie odprowadzania i zagospodarowania wód opadowych</t>
  </si>
  <si>
    <t>Modelowanie dwuwymiarowe stanu istniejącego (W0) oraz przy uwzględnieniu opracowań pn.: „Modelowanie kanalizacji opadowej zlewni wylotu nr 68K zlewnia Strugi Bronowickiej.” oraz „Modelowanie kanalizacji opadowej zlewni wylotu nr 68K wraz z przedstawieniem koncepcji odciążeń systemu w celu redukcji podtopień – wykonane w oparciu o model hydrauliczny” (W1)</t>
  </si>
  <si>
    <t>Modelowanie dwuwymiarowe dla rozwiązania pierwszego  (W2) oraz drugiego (W3)</t>
  </si>
  <si>
    <t>uzyskanie decyzji o środowiskowych uwarunkowaniach</t>
  </si>
  <si>
    <t>szt</t>
  </si>
  <si>
    <t>kpl</t>
  </si>
  <si>
    <t>m</t>
  </si>
  <si>
    <t xml:space="preserve">badanie erozji </t>
  </si>
  <si>
    <t>inwentaryzacja osuwisk</t>
  </si>
  <si>
    <t>Wariantowe rozwiązania zmiany sposobu gospodarki wodami opadowymi i roztopowymi oraz regulacji cieku (minimum 2 rozwiązania) z uwzględnieniem kryteriów funduszy europejskich</t>
  </si>
  <si>
    <t>analiza finansowa i wyceny</t>
  </si>
  <si>
    <t>Pozycja</t>
  </si>
  <si>
    <t xml:space="preserve"> Analizy i opis stanu przyszłego  w oparciu o istniejący dokumenty planistyczne </t>
  </si>
  <si>
    <r>
      <t>i</t>
    </r>
    <r>
      <rPr>
        <sz val="11"/>
        <color theme="1"/>
        <rFont val="Calibri"/>
        <family val="2"/>
        <charset val="238"/>
        <scheme val="minor"/>
      </rPr>
      <t>nwntaryzacja fotograficzna</t>
    </r>
  </si>
  <si>
    <t>inwentaryzacja fotograficzna</t>
  </si>
  <si>
    <t xml:space="preserve">badanie zmian położenia zwierciadła wód gruntowych (piezometry)  i ich przepływu </t>
  </si>
  <si>
    <t>przeprowadzeniu procedury oceny oddziaływania na środowisko wraz z wykonaniem raportu oddziaływania na środowisko</t>
  </si>
  <si>
    <t>Inwentaryzacja przyrodnicza  - prace terenowe</t>
  </si>
  <si>
    <t>inwentaryzacj j.w - prace terenowe</t>
  </si>
  <si>
    <t>otwry o głębokości 8m</t>
  </si>
  <si>
    <t>otwory o głębokości 10m - podwójna rdzeniówka</t>
  </si>
  <si>
    <t>Ilość</t>
  </si>
  <si>
    <t>Jednostka miary</t>
  </si>
  <si>
    <t>Cena jednostkowa brutto</t>
  </si>
  <si>
    <t>Wartość brutto</t>
  </si>
  <si>
    <t>Lp.</t>
  </si>
  <si>
    <t>Operat stanu "0"</t>
  </si>
  <si>
    <t xml:space="preserve">Etap 4: Badania geologiczne </t>
  </si>
  <si>
    <t>Etap 5: Inwentaryzacja przyrodnicza</t>
  </si>
  <si>
    <t>Etap 3:  Inwentaryzacja obiektów mających wpływ  na gospodarkę wodami opadowymi i roztopowymi zlokalizowanych  w obrębie zlewni i cieku (obiektów hydrotechnicznych i  kanalizacyjnych)</t>
  </si>
  <si>
    <t>Etap 1:  Analizy i opracowania:</t>
  </si>
  <si>
    <t>6 = 4x5</t>
  </si>
  <si>
    <t>Etap 2: Decyzje</t>
  </si>
  <si>
    <t>Legena</t>
  </si>
  <si>
    <t>* Wartość brutto należy przenieść do Formularza ofertowego (załacznik nr 1 do SWZ )</t>
  </si>
  <si>
    <t>Sposób wyliczenia ceny w pozycji: Ilość x cena jednostkowa brutto = wartosc brutto</t>
  </si>
  <si>
    <t>Kalkulacja ofertowa musi być złozona  wraz z Formularzem ofertowym pod rygorem odrzucenia oferty</t>
  </si>
  <si>
    <t>Kalkulacja ofertowa musi być podpisana przez osobę lub osoby uprawnione do reprezentowania firmy</t>
  </si>
  <si>
    <r>
      <t>Wartość BRUTTO RAZEM</t>
    </r>
    <r>
      <rPr>
        <b/>
        <sz val="11"/>
        <color rgb="FFFF0000"/>
        <rFont val="Calibri"/>
        <family val="2"/>
        <charset val="238"/>
        <scheme val="minor"/>
      </rPr>
      <t>*</t>
    </r>
  </si>
  <si>
    <t>Dokument wymaga podpisu elektronicznego. Przez podpis elektroniczny należy rozumieć: podpis kwalifikowany lub podpis osobisty lub podpis zaufany.</t>
  </si>
  <si>
    <t>Prace biurowe</t>
  </si>
  <si>
    <t xml:space="preserve">Oznaczenie sprawy: OZ.261.9.2026                                                                                                                                                       Załącznik nr 1a do Formularza ofertowego
Kalkulacja ofertowa
 „Opracowanie wielowariantowej koncepcji zagospodarowania wód Strugi Bronowickiej”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</si>
</sst>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7"/>
      <color theme="1"/>
      <name val="Times New Roman"/>
      <family val="1"/>
      <charset val="238"/>
    </font>
    <font>
      <u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sz val="9"/>
      <color rgb="FF00000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2" fontId="0" fillId="0" borderId="0" xfId="0" applyNumberFormat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left" vertical="center" wrapText="1"/>
    </xf>
    <xf numFmtId="4" fontId="0" fillId="0" borderId="0" xfId="0" applyNumberFormat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4" fontId="0" fillId="2" borderId="1" xfId="0" applyNumberForma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4" fontId="0" fillId="3" borderId="1" xfId="0" applyNumberFormat="1" applyFill="1" applyBorder="1" applyAlignment="1">
      <alignment horizontal="left" vertical="center" wrapText="1"/>
    </xf>
    <xf numFmtId="4" fontId="0" fillId="3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2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left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" fontId="5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left" vertical="center" wrapText="1"/>
    </xf>
    <xf numFmtId="4" fontId="1" fillId="5" borderId="1" xfId="0" applyNumberFormat="1" applyFont="1" applyFill="1" applyBorder="1" applyAlignment="1">
      <alignment horizontal="left" vertical="center" wrapText="1"/>
    </xf>
    <xf numFmtId="4" fontId="0" fillId="5" borderId="1" xfId="0" applyNumberForma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2" fontId="0" fillId="4" borderId="0" xfId="0" applyNumberFormat="1" applyFill="1" applyAlignment="1">
      <alignment horizontal="left" vertical="center" wrapText="1"/>
    </xf>
    <xf numFmtId="0" fontId="1" fillId="4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8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1" fontId="1" fillId="5" borderId="1" xfId="0" applyNumberFormat="1" applyFont="1" applyFill="1" applyBorder="1" applyAlignment="1">
      <alignment horizontal="left" vertical="center" wrapText="1"/>
    </xf>
    <xf numFmtId="4" fontId="11" fillId="4" borderId="1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top" wrapText="1"/>
    </xf>
    <xf numFmtId="0" fontId="1" fillId="4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B605A-BFD2-4E52-9A08-3F8ACF1B523F}">
  <sheetPr>
    <pageSetUpPr fitToPage="1"/>
  </sheetPr>
  <dimension ref="A1:KU41"/>
  <sheetViews>
    <sheetView showGridLines="0" tabSelected="1" topLeftCell="A26" zoomScale="90" zoomScaleNormal="90" workbookViewId="0">
      <selection activeCell="I7" sqref="I7"/>
    </sheetView>
  </sheetViews>
  <sheetFormatPr defaultColWidth="9.109375" defaultRowHeight="31.5" customHeight="1" x14ac:dyDescent="0.3"/>
  <cols>
    <col min="1" max="1" width="9.109375" style="7"/>
    <col min="2" max="2" width="87.6640625" style="1" customWidth="1"/>
    <col min="3" max="3" width="10.5546875" style="1" customWidth="1"/>
    <col min="4" max="4" width="12" style="1" customWidth="1"/>
    <col min="5" max="5" width="17.88671875" style="10" customWidth="1"/>
    <col min="6" max="6" width="16.5546875" style="10" customWidth="1"/>
    <col min="7" max="7" width="12" style="1" bestFit="1" customWidth="1"/>
    <col min="8" max="8" width="9.109375" style="1"/>
    <col min="9" max="9" width="20.44140625" style="1" customWidth="1"/>
    <col min="10" max="16384" width="9.109375" style="1"/>
  </cols>
  <sheetData>
    <row r="1" spans="1:307" ht="56.25" customHeight="1" x14ac:dyDescent="0.3">
      <c r="A1" s="44"/>
      <c r="B1" s="55" t="s">
        <v>46</v>
      </c>
      <c r="C1" s="55"/>
      <c r="D1" s="55"/>
      <c r="E1" s="55"/>
      <c r="F1" s="55"/>
    </row>
    <row r="2" spans="1:307" s="2" customFormat="1" ht="31.5" customHeight="1" x14ac:dyDescent="0.3">
      <c r="A2" s="26" t="s">
        <v>30</v>
      </c>
      <c r="B2" s="27" t="s">
        <v>16</v>
      </c>
      <c r="C2" s="31" t="s">
        <v>26</v>
      </c>
      <c r="D2" s="31" t="s">
        <v>27</v>
      </c>
      <c r="E2" s="28" t="s">
        <v>28</v>
      </c>
      <c r="F2" s="29" t="s">
        <v>29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  <c r="CH2" s="33"/>
      <c r="CI2" s="33"/>
      <c r="CJ2" s="33"/>
      <c r="CK2" s="33"/>
      <c r="CL2" s="33"/>
      <c r="CM2" s="33"/>
      <c r="CN2" s="33"/>
      <c r="CO2" s="33"/>
      <c r="CP2" s="33"/>
      <c r="CQ2" s="33"/>
      <c r="CR2" s="33"/>
      <c r="CS2" s="33"/>
      <c r="CT2" s="33"/>
      <c r="CU2" s="33"/>
      <c r="CV2" s="33"/>
      <c r="CW2" s="33"/>
      <c r="CX2" s="33"/>
      <c r="CY2" s="33"/>
      <c r="CZ2" s="33"/>
      <c r="DA2" s="33"/>
      <c r="DB2" s="33"/>
      <c r="DC2" s="33"/>
      <c r="DD2" s="33"/>
      <c r="DE2" s="33"/>
      <c r="DF2" s="33"/>
      <c r="DG2" s="33"/>
      <c r="DH2" s="33"/>
      <c r="DI2" s="33"/>
      <c r="DJ2" s="33"/>
      <c r="DK2" s="33"/>
      <c r="DL2" s="33"/>
      <c r="DM2" s="33"/>
      <c r="DN2" s="33"/>
      <c r="DO2" s="33"/>
      <c r="DP2" s="33"/>
      <c r="DQ2" s="33"/>
      <c r="DR2" s="33"/>
      <c r="DS2" s="33"/>
      <c r="DT2" s="33"/>
      <c r="DU2" s="33"/>
      <c r="DV2" s="33"/>
      <c r="DW2" s="33"/>
      <c r="DX2" s="33"/>
      <c r="DY2" s="33"/>
      <c r="DZ2" s="33"/>
      <c r="EA2" s="33"/>
      <c r="EB2" s="33"/>
      <c r="EC2" s="33"/>
      <c r="ED2" s="33"/>
      <c r="EE2" s="33"/>
      <c r="EF2" s="33"/>
      <c r="EG2" s="33"/>
      <c r="EH2" s="33"/>
      <c r="EI2" s="33"/>
      <c r="EJ2" s="33"/>
      <c r="EK2" s="33"/>
      <c r="EL2" s="33"/>
      <c r="EM2" s="33"/>
      <c r="EN2" s="33"/>
      <c r="EO2" s="33"/>
      <c r="EP2" s="33"/>
      <c r="EQ2" s="33"/>
      <c r="ER2" s="33"/>
      <c r="ES2" s="33"/>
      <c r="ET2" s="33"/>
      <c r="EU2" s="33"/>
      <c r="EV2" s="33"/>
      <c r="EW2" s="33"/>
      <c r="EX2" s="33"/>
      <c r="EY2" s="33"/>
      <c r="EZ2" s="33"/>
      <c r="FA2" s="33"/>
      <c r="FB2" s="33"/>
      <c r="FC2" s="33"/>
      <c r="FD2" s="33"/>
      <c r="FE2" s="33"/>
      <c r="FF2" s="33"/>
      <c r="FG2" s="33"/>
      <c r="FH2" s="33"/>
      <c r="FI2" s="33"/>
      <c r="FJ2" s="33"/>
      <c r="FK2" s="33"/>
      <c r="FL2" s="33"/>
      <c r="FM2" s="33"/>
      <c r="FN2" s="33"/>
      <c r="FO2" s="33"/>
      <c r="FP2" s="33"/>
      <c r="FQ2" s="33"/>
      <c r="FR2" s="33"/>
      <c r="FS2" s="33"/>
      <c r="FT2" s="33"/>
      <c r="FU2" s="33"/>
      <c r="FV2" s="33"/>
      <c r="FW2" s="33"/>
      <c r="FX2" s="33"/>
      <c r="FY2" s="33"/>
      <c r="FZ2" s="33"/>
      <c r="GA2" s="33"/>
      <c r="GB2" s="33"/>
      <c r="GC2" s="33"/>
      <c r="GD2" s="33"/>
      <c r="GE2" s="33"/>
      <c r="GF2" s="33"/>
      <c r="GG2" s="33"/>
      <c r="GH2" s="33"/>
      <c r="GI2" s="33"/>
      <c r="GJ2" s="33"/>
      <c r="GK2" s="33"/>
      <c r="GL2" s="33"/>
      <c r="GM2" s="33"/>
      <c r="GN2" s="33"/>
      <c r="GO2" s="33"/>
      <c r="GP2" s="33"/>
      <c r="GQ2" s="33"/>
      <c r="GR2" s="33"/>
      <c r="GS2" s="33"/>
      <c r="GT2" s="33"/>
      <c r="GU2" s="33"/>
      <c r="GV2" s="33"/>
      <c r="GW2" s="33"/>
      <c r="GX2" s="33"/>
      <c r="GY2" s="33"/>
      <c r="GZ2" s="33"/>
      <c r="HA2" s="33"/>
      <c r="HB2" s="33"/>
      <c r="HC2" s="33"/>
      <c r="HD2" s="33"/>
      <c r="HE2" s="33"/>
      <c r="HF2" s="33"/>
      <c r="HG2" s="33"/>
      <c r="HH2" s="33"/>
      <c r="HI2" s="33"/>
      <c r="HJ2" s="33"/>
      <c r="HK2" s="33"/>
      <c r="HL2" s="33"/>
      <c r="HM2" s="33"/>
      <c r="HN2" s="33"/>
      <c r="HO2" s="33"/>
      <c r="HP2" s="33"/>
      <c r="HQ2" s="33"/>
      <c r="HR2" s="33"/>
      <c r="HS2" s="33"/>
      <c r="HT2" s="33"/>
      <c r="HU2" s="33"/>
      <c r="HV2" s="33"/>
      <c r="HW2" s="33"/>
      <c r="HX2" s="33"/>
      <c r="HY2" s="33"/>
      <c r="HZ2" s="33"/>
      <c r="IA2" s="33"/>
      <c r="IB2" s="33"/>
      <c r="IC2" s="33"/>
      <c r="ID2" s="33"/>
      <c r="IE2" s="33"/>
      <c r="IF2" s="33"/>
      <c r="IG2" s="33"/>
      <c r="IH2" s="33"/>
      <c r="II2" s="33"/>
      <c r="IJ2" s="33"/>
      <c r="IK2" s="33"/>
      <c r="IL2" s="33"/>
      <c r="IM2" s="33"/>
      <c r="IN2" s="33"/>
      <c r="IO2" s="33"/>
      <c r="IP2" s="33"/>
      <c r="IQ2" s="33"/>
      <c r="IR2" s="33"/>
      <c r="IS2" s="33"/>
      <c r="IT2" s="33"/>
      <c r="IU2" s="33"/>
      <c r="IV2" s="33"/>
      <c r="IW2" s="33"/>
      <c r="IX2" s="33"/>
      <c r="IY2" s="33"/>
      <c r="IZ2" s="33"/>
      <c r="JA2" s="33"/>
      <c r="JB2" s="33"/>
      <c r="JC2" s="33"/>
      <c r="JD2" s="33"/>
      <c r="JE2" s="33"/>
      <c r="JF2" s="33"/>
      <c r="JG2" s="33"/>
      <c r="JH2" s="33"/>
      <c r="JI2" s="33"/>
      <c r="JJ2" s="33"/>
      <c r="JK2" s="33"/>
      <c r="JL2" s="33"/>
      <c r="JM2" s="33"/>
      <c r="JN2" s="33"/>
      <c r="JO2" s="33"/>
      <c r="JP2" s="33"/>
      <c r="JQ2" s="33"/>
      <c r="JR2" s="33"/>
      <c r="JS2" s="33"/>
      <c r="JT2" s="33"/>
      <c r="JU2" s="33"/>
      <c r="JV2" s="33"/>
      <c r="JW2" s="33"/>
      <c r="JX2" s="33"/>
      <c r="JY2" s="33"/>
      <c r="JZ2" s="33"/>
      <c r="KA2" s="33"/>
      <c r="KB2" s="33"/>
      <c r="KC2" s="33"/>
      <c r="KD2" s="33"/>
      <c r="KE2" s="33"/>
      <c r="KF2" s="33"/>
      <c r="KG2" s="33"/>
      <c r="KH2" s="33"/>
      <c r="KI2" s="33"/>
      <c r="KJ2" s="33"/>
      <c r="KK2" s="33"/>
      <c r="KL2" s="33"/>
      <c r="KM2" s="33"/>
      <c r="KN2" s="33"/>
      <c r="KO2" s="33"/>
      <c r="KP2" s="33"/>
      <c r="KQ2" s="33"/>
      <c r="KR2" s="33"/>
      <c r="KS2" s="33"/>
      <c r="KT2" s="33"/>
      <c r="KU2" s="33"/>
    </row>
    <row r="3" spans="1:307" s="2" customFormat="1" ht="15.6" customHeight="1" x14ac:dyDescent="0.3">
      <c r="A3" s="30">
        <v>1</v>
      </c>
      <c r="B3" s="31">
        <v>2</v>
      </c>
      <c r="C3" s="31">
        <v>3</v>
      </c>
      <c r="D3" s="31">
        <v>4</v>
      </c>
      <c r="E3" s="30">
        <v>5</v>
      </c>
      <c r="F3" s="28" t="s">
        <v>36</v>
      </c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  <c r="FH3" s="33"/>
      <c r="FI3" s="33"/>
      <c r="FJ3" s="33"/>
      <c r="FK3" s="33"/>
      <c r="FL3" s="33"/>
      <c r="FM3" s="33"/>
      <c r="FN3" s="33"/>
      <c r="FO3" s="33"/>
      <c r="FP3" s="33"/>
      <c r="FQ3" s="33"/>
      <c r="FR3" s="33"/>
      <c r="FS3" s="33"/>
      <c r="FT3" s="33"/>
      <c r="FU3" s="33"/>
      <c r="FV3" s="33"/>
      <c r="FW3" s="33"/>
      <c r="FX3" s="33"/>
      <c r="FY3" s="33"/>
      <c r="FZ3" s="33"/>
      <c r="GA3" s="33"/>
      <c r="GB3" s="33"/>
      <c r="GC3" s="33"/>
      <c r="GD3" s="33"/>
      <c r="GE3" s="33"/>
      <c r="GF3" s="33"/>
      <c r="GG3" s="33"/>
      <c r="GH3" s="33"/>
      <c r="GI3" s="33"/>
      <c r="GJ3" s="33"/>
      <c r="GK3" s="33"/>
      <c r="GL3" s="33"/>
      <c r="GM3" s="33"/>
      <c r="GN3" s="33"/>
      <c r="GO3" s="33"/>
      <c r="GP3" s="33"/>
      <c r="GQ3" s="33"/>
      <c r="GR3" s="33"/>
      <c r="GS3" s="33"/>
      <c r="GT3" s="33"/>
      <c r="GU3" s="33"/>
      <c r="GV3" s="33"/>
      <c r="GW3" s="33"/>
      <c r="GX3" s="33"/>
      <c r="GY3" s="33"/>
      <c r="GZ3" s="33"/>
      <c r="HA3" s="33"/>
      <c r="HB3" s="33"/>
      <c r="HC3" s="33"/>
      <c r="HD3" s="33"/>
      <c r="HE3" s="33"/>
      <c r="HF3" s="33"/>
      <c r="HG3" s="33"/>
      <c r="HH3" s="33"/>
      <c r="HI3" s="33"/>
      <c r="HJ3" s="33"/>
      <c r="HK3" s="33"/>
      <c r="HL3" s="33"/>
      <c r="HM3" s="33"/>
      <c r="HN3" s="33"/>
      <c r="HO3" s="33"/>
      <c r="HP3" s="33"/>
      <c r="HQ3" s="33"/>
      <c r="HR3" s="33"/>
      <c r="HS3" s="33"/>
      <c r="HT3" s="33"/>
      <c r="HU3" s="33"/>
      <c r="HV3" s="33"/>
      <c r="HW3" s="33"/>
      <c r="HX3" s="33"/>
      <c r="HY3" s="33"/>
      <c r="HZ3" s="33"/>
      <c r="IA3" s="33"/>
      <c r="IB3" s="33"/>
      <c r="IC3" s="33"/>
      <c r="ID3" s="33"/>
      <c r="IE3" s="33"/>
      <c r="IF3" s="33"/>
      <c r="IG3" s="33"/>
      <c r="IH3" s="33"/>
      <c r="II3" s="33"/>
      <c r="IJ3" s="33"/>
      <c r="IK3" s="33"/>
      <c r="IL3" s="33"/>
      <c r="IM3" s="33"/>
      <c r="IN3" s="33"/>
      <c r="IO3" s="33"/>
      <c r="IP3" s="33"/>
      <c r="IQ3" s="33"/>
      <c r="IR3" s="33"/>
      <c r="IS3" s="33"/>
      <c r="IT3" s="33"/>
      <c r="IU3" s="33"/>
      <c r="IV3" s="33"/>
      <c r="IW3" s="33"/>
      <c r="IX3" s="33"/>
      <c r="IY3" s="33"/>
      <c r="IZ3" s="33"/>
      <c r="JA3" s="33"/>
      <c r="JB3" s="33"/>
      <c r="JC3" s="33"/>
      <c r="JD3" s="33"/>
      <c r="JE3" s="33"/>
      <c r="JF3" s="33"/>
      <c r="JG3" s="33"/>
      <c r="JH3" s="33"/>
      <c r="JI3" s="33"/>
      <c r="JJ3" s="33"/>
      <c r="JK3" s="33"/>
      <c r="JL3" s="33"/>
      <c r="JM3" s="33"/>
      <c r="JN3" s="33"/>
      <c r="JO3" s="33"/>
      <c r="JP3" s="33"/>
      <c r="JQ3" s="33"/>
      <c r="JR3" s="33"/>
      <c r="JS3" s="33"/>
      <c r="JT3" s="33"/>
      <c r="JU3" s="33"/>
      <c r="JV3" s="33"/>
      <c r="JW3" s="33"/>
      <c r="JX3" s="33"/>
      <c r="JY3" s="33"/>
      <c r="JZ3" s="33"/>
      <c r="KA3" s="33"/>
      <c r="KB3" s="33"/>
      <c r="KC3" s="33"/>
      <c r="KD3" s="33"/>
      <c r="KE3" s="33"/>
      <c r="KF3" s="33"/>
      <c r="KG3" s="33"/>
      <c r="KH3" s="33"/>
      <c r="KI3" s="33"/>
      <c r="KJ3" s="33"/>
      <c r="KK3" s="33"/>
      <c r="KL3" s="33"/>
      <c r="KM3" s="33"/>
      <c r="KN3" s="33"/>
      <c r="KO3" s="33"/>
      <c r="KP3" s="33"/>
      <c r="KQ3" s="33"/>
      <c r="KR3" s="33"/>
      <c r="KS3" s="33"/>
      <c r="KT3" s="33"/>
      <c r="KU3" s="33"/>
    </row>
    <row r="4" spans="1:307" s="2" customFormat="1" ht="31.5" customHeight="1" x14ac:dyDescent="0.3">
      <c r="A4" s="52">
        <v>1</v>
      </c>
      <c r="B4" s="40" t="s">
        <v>45</v>
      </c>
      <c r="C4" s="40"/>
      <c r="D4" s="40"/>
      <c r="E4" s="41"/>
      <c r="F4" s="42"/>
      <c r="G4" s="33"/>
      <c r="H4" s="33"/>
      <c r="I4" s="33"/>
      <c r="J4" s="33"/>
    </row>
    <row r="5" spans="1:307" s="20" customFormat="1" ht="31.5" customHeight="1" x14ac:dyDescent="0.3">
      <c r="A5" s="39">
        <v>1</v>
      </c>
      <c r="B5" s="57" t="s">
        <v>35</v>
      </c>
      <c r="C5" s="58"/>
      <c r="D5" s="58"/>
      <c r="E5" s="59"/>
      <c r="F5" s="21">
        <f>SUM(F6:F16)</f>
        <v>0</v>
      </c>
      <c r="G5" s="34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  <c r="IT5" s="35"/>
      <c r="IU5" s="35"/>
      <c r="IV5" s="35"/>
      <c r="IW5" s="35"/>
      <c r="IX5" s="35"/>
      <c r="IY5" s="35"/>
      <c r="IZ5" s="35"/>
      <c r="JA5" s="35"/>
      <c r="JB5" s="35"/>
      <c r="JC5" s="35"/>
      <c r="JD5" s="35"/>
      <c r="JE5" s="35"/>
      <c r="JF5" s="35"/>
      <c r="JG5" s="35"/>
      <c r="JH5" s="35"/>
      <c r="JI5" s="35"/>
      <c r="JJ5" s="35"/>
      <c r="JK5" s="35"/>
      <c r="JL5" s="35"/>
      <c r="JM5" s="35"/>
      <c r="JN5" s="35"/>
      <c r="JO5" s="35"/>
      <c r="JP5" s="35"/>
      <c r="JQ5" s="35"/>
      <c r="JR5" s="35"/>
      <c r="JS5" s="35"/>
      <c r="JT5" s="35"/>
      <c r="JU5" s="35"/>
      <c r="JV5" s="35"/>
      <c r="JW5" s="35"/>
      <c r="JX5" s="35"/>
      <c r="JY5" s="35"/>
      <c r="JZ5" s="35"/>
      <c r="KA5" s="35"/>
      <c r="KB5" s="35"/>
      <c r="KC5" s="35"/>
      <c r="KD5" s="35"/>
      <c r="KE5" s="35"/>
      <c r="KF5" s="35"/>
      <c r="KG5" s="35"/>
      <c r="KH5" s="35"/>
      <c r="KI5" s="35"/>
      <c r="KJ5" s="35"/>
      <c r="KK5" s="35"/>
      <c r="KL5" s="35"/>
      <c r="KM5" s="35"/>
      <c r="KN5" s="35"/>
      <c r="KO5" s="35"/>
      <c r="KP5" s="35"/>
      <c r="KQ5" s="35"/>
      <c r="KR5" s="35"/>
      <c r="KS5" s="35"/>
      <c r="KT5" s="35"/>
      <c r="KU5" s="35"/>
    </row>
    <row r="6" spans="1:307" ht="53.25" customHeight="1" x14ac:dyDescent="0.3">
      <c r="A6" s="25">
        <v>1</v>
      </c>
      <c r="B6" s="4" t="s">
        <v>1</v>
      </c>
      <c r="C6" s="3">
        <v>1</v>
      </c>
      <c r="D6" s="3" t="s">
        <v>10</v>
      </c>
      <c r="E6" s="9"/>
      <c r="F6" s="9">
        <f>C6*E6</f>
        <v>0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6"/>
      <c r="CK6" s="36"/>
      <c r="CL6" s="36"/>
      <c r="CM6" s="36"/>
      <c r="CN6" s="36"/>
      <c r="CO6" s="36"/>
      <c r="CP6" s="36"/>
      <c r="CQ6" s="36"/>
      <c r="CR6" s="36"/>
      <c r="CS6" s="36"/>
      <c r="CT6" s="36"/>
      <c r="CU6" s="36"/>
      <c r="CV6" s="36"/>
      <c r="CW6" s="36"/>
      <c r="CX6" s="36"/>
      <c r="CY6" s="36"/>
      <c r="CZ6" s="36"/>
      <c r="DA6" s="36"/>
      <c r="DB6" s="36"/>
      <c r="DC6" s="36"/>
      <c r="DD6" s="36"/>
      <c r="DE6" s="36"/>
      <c r="DF6" s="36"/>
      <c r="DG6" s="36"/>
      <c r="DH6" s="36"/>
      <c r="DI6" s="36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36"/>
      <c r="DZ6" s="36"/>
      <c r="EA6" s="36"/>
      <c r="EB6" s="36"/>
      <c r="EC6" s="36"/>
      <c r="ED6" s="36"/>
      <c r="EE6" s="36"/>
      <c r="EF6" s="36"/>
      <c r="EG6" s="36"/>
      <c r="EH6" s="36"/>
      <c r="EI6" s="36"/>
      <c r="EJ6" s="36"/>
      <c r="EK6" s="36"/>
      <c r="EL6" s="36"/>
      <c r="EM6" s="36"/>
      <c r="EN6" s="36"/>
      <c r="EO6" s="36"/>
      <c r="EP6" s="36"/>
      <c r="EQ6" s="36"/>
      <c r="ER6" s="36"/>
      <c r="ES6" s="36"/>
      <c r="ET6" s="36"/>
      <c r="EU6" s="36"/>
      <c r="EV6" s="36"/>
      <c r="EW6" s="36"/>
      <c r="EX6" s="36"/>
      <c r="EY6" s="36"/>
      <c r="EZ6" s="36"/>
      <c r="FA6" s="36"/>
      <c r="FB6" s="36"/>
      <c r="FC6" s="36"/>
      <c r="FD6" s="36"/>
      <c r="FE6" s="36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36"/>
      <c r="IX6" s="36"/>
      <c r="IY6" s="36"/>
      <c r="IZ6" s="36"/>
      <c r="JA6" s="36"/>
      <c r="JB6" s="36"/>
      <c r="JC6" s="36"/>
      <c r="JD6" s="36"/>
      <c r="JE6" s="36"/>
      <c r="JF6" s="36"/>
      <c r="JG6" s="36"/>
      <c r="JH6" s="36"/>
      <c r="JI6" s="36"/>
      <c r="JJ6" s="36"/>
      <c r="JK6" s="36"/>
      <c r="JL6" s="36"/>
      <c r="JM6" s="36"/>
      <c r="JN6" s="36"/>
      <c r="JO6" s="36"/>
      <c r="JP6" s="36"/>
      <c r="JQ6" s="36"/>
      <c r="JR6" s="36"/>
      <c r="JS6" s="36"/>
      <c r="JT6" s="36"/>
      <c r="JU6" s="36"/>
      <c r="JV6" s="36"/>
      <c r="JW6" s="36"/>
      <c r="JX6" s="36"/>
      <c r="JY6" s="36"/>
      <c r="JZ6" s="36"/>
      <c r="KA6" s="36"/>
      <c r="KB6" s="36"/>
      <c r="KC6" s="36"/>
      <c r="KD6" s="36"/>
      <c r="KE6" s="36"/>
      <c r="KF6" s="36"/>
      <c r="KG6" s="36"/>
      <c r="KH6" s="36"/>
      <c r="KI6" s="36"/>
      <c r="KJ6" s="36"/>
      <c r="KK6" s="36"/>
      <c r="KL6" s="36"/>
      <c r="KM6" s="36"/>
      <c r="KN6" s="36"/>
      <c r="KO6" s="36"/>
      <c r="KP6" s="36"/>
      <c r="KQ6" s="36"/>
      <c r="KR6" s="36"/>
      <c r="KS6" s="36"/>
      <c r="KT6" s="36"/>
      <c r="KU6" s="36"/>
    </row>
    <row r="7" spans="1:307" ht="31.5" customHeight="1" x14ac:dyDescent="0.3">
      <c r="A7" s="25">
        <v>2</v>
      </c>
      <c r="B7" s="3" t="s">
        <v>17</v>
      </c>
      <c r="C7" s="3">
        <v>1</v>
      </c>
      <c r="D7" s="3" t="s">
        <v>10</v>
      </c>
      <c r="E7" s="9"/>
      <c r="F7" s="9">
        <f t="shared" ref="F7:F33" si="0">C7*E7</f>
        <v>0</v>
      </c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36"/>
      <c r="IX7" s="36"/>
      <c r="IY7" s="36"/>
      <c r="IZ7" s="36"/>
      <c r="JA7" s="36"/>
      <c r="JB7" s="36"/>
      <c r="JC7" s="36"/>
      <c r="JD7" s="36"/>
      <c r="JE7" s="36"/>
      <c r="JF7" s="36"/>
      <c r="JG7" s="36"/>
      <c r="JH7" s="36"/>
      <c r="JI7" s="36"/>
      <c r="JJ7" s="36"/>
      <c r="JK7" s="36"/>
      <c r="JL7" s="36"/>
      <c r="JM7" s="36"/>
      <c r="JN7" s="36"/>
      <c r="JO7" s="36"/>
      <c r="JP7" s="36"/>
      <c r="JQ7" s="36"/>
      <c r="JR7" s="36"/>
      <c r="JS7" s="36"/>
      <c r="JT7" s="36"/>
      <c r="JU7" s="36"/>
      <c r="JV7" s="36"/>
      <c r="JW7" s="36"/>
      <c r="JX7" s="36"/>
      <c r="JY7" s="36"/>
      <c r="JZ7" s="36"/>
      <c r="KA7" s="36"/>
      <c r="KB7" s="36"/>
      <c r="KC7" s="36"/>
      <c r="KD7" s="36"/>
      <c r="KE7" s="36"/>
      <c r="KF7" s="36"/>
      <c r="KG7" s="36"/>
      <c r="KH7" s="36"/>
      <c r="KI7" s="36"/>
      <c r="KJ7" s="36"/>
      <c r="KK7" s="36"/>
      <c r="KL7" s="36"/>
      <c r="KM7" s="36"/>
      <c r="KN7" s="36"/>
      <c r="KO7" s="36"/>
      <c r="KP7" s="36"/>
      <c r="KQ7" s="36"/>
      <c r="KR7" s="36"/>
      <c r="KS7" s="36"/>
      <c r="KT7" s="36"/>
      <c r="KU7" s="36"/>
    </row>
    <row r="8" spans="1:307" ht="31.5" customHeight="1" x14ac:dyDescent="0.3">
      <c r="A8" s="25">
        <v>3</v>
      </c>
      <c r="B8" s="3" t="s">
        <v>3</v>
      </c>
      <c r="C8" s="3">
        <v>1</v>
      </c>
      <c r="D8" s="3" t="s">
        <v>10</v>
      </c>
      <c r="E8" s="9"/>
      <c r="F8" s="9">
        <f t="shared" si="0"/>
        <v>0</v>
      </c>
      <c r="G8" s="36"/>
      <c r="H8" s="36"/>
      <c r="I8" s="36"/>
      <c r="J8" s="36"/>
    </row>
    <row r="9" spans="1:307" ht="31.5" customHeight="1" x14ac:dyDescent="0.3">
      <c r="A9" s="25">
        <v>4</v>
      </c>
      <c r="B9" s="3" t="s">
        <v>4</v>
      </c>
      <c r="C9" s="3">
        <v>1</v>
      </c>
      <c r="D9" s="3" t="s">
        <v>10</v>
      </c>
      <c r="E9" s="9"/>
      <c r="F9" s="9">
        <f t="shared" si="0"/>
        <v>0</v>
      </c>
      <c r="G9" s="36"/>
      <c r="H9" s="36"/>
      <c r="I9" s="36"/>
      <c r="J9" s="36"/>
    </row>
    <row r="10" spans="1:307" ht="31.5" customHeight="1" x14ac:dyDescent="0.3">
      <c r="A10" s="25">
        <v>5</v>
      </c>
      <c r="B10" s="3" t="s">
        <v>5</v>
      </c>
      <c r="C10" s="3">
        <v>1</v>
      </c>
      <c r="D10" s="3" t="s">
        <v>10</v>
      </c>
      <c r="E10" s="9"/>
      <c r="F10" s="9">
        <f t="shared" si="0"/>
        <v>0</v>
      </c>
      <c r="G10" s="36"/>
      <c r="H10" s="36"/>
      <c r="I10" s="36"/>
      <c r="J10" s="36"/>
    </row>
    <row r="11" spans="1:307" ht="84" customHeight="1" x14ac:dyDescent="0.3">
      <c r="A11" s="25">
        <v>6</v>
      </c>
      <c r="B11" s="3" t="s">
        <v>6</v>
      </c>
      <c r="C11" s="3">
        <v>1</v>
      </c>
      <c r="D11" s="3" t="s">
        <v>10</v>
      </c>
      <c r="E11" s="9"/>
      <c r="F11" s="9">
        <f t="shared" si="0"/>
        <v>0</v>
      </c>
      <c r="G11" s="36"/>
      <c r="H11" s="36"/>
      <c r="I11" s="36"/>
      <c r="J11" s="36"/>
    </row>
    <row r="12" spans="1:307" ht="31.5" customHeight="1" x14ac:dyDescent="0.3">
      <c r="A12" s="25">
        <v>7</v>
      </c>
      <c r="B12" s="3" t="s">
        <v>14</v>
      </c>
      <c r="C12" s="3">
        <v>1</v>
      </c>
      <c r="D12" s="3" t="s">
        <v>10</v>
      </c>
      <c r="E12" s="9"/>
      <c r="F12" s="9">
        <f t="shared" si="0"/>
        <v>0</v>
      </c>
      <c r="G12" s="36"/>
      <c r="H12" s="36"/>
      <c r="I12" s="36"/>
      <c r="J12" s="36"/>
    </row>
    <row r="13" spans="1:307" ht="31.5" customHeight="1" x14ac:dyDescent="0.3">
      <c r="A13" s="25">
        <v>8</v>
      </c>
      <c r="B13" s="3" t="s">
        <v>15</v>
      </c>
      <c r="C13" s="3">
        <v>1</v>
      </c>
      <c r="D13" s="3" t="s">
        <v>10</v>
      </c>
      <c r="E13" s="9"/>
      <c r="F13" s="9">
        <f>C13*E13</f>
        <v>0</v>
      </c>
      <c r="G13" s="36"/>
      <c r="H13" s="36"/>
      <c r="I13" s="36"/>
      <c r="J13" s="36"/>
    </row>
    <row r="14" spans="1:307" ht="31.5" customHeight="1" x14ac:dyDescent="0.3">
      <c r="A14" s="25">
        <v>9</v>
      </c>
      <c r="B14" s="3" t="s">
        <v>7</v>
      </c>
      <c r="C14" s="3">
        <v>1</v>
      </c>
      <c r="D14" s="3" t="s">
        <v>10</v>
      </c>
      <c r="E14" s="9"/>
      <c r="F14" s="9">
        <f t="shared" si="0"/>
        <v>0</v>
      </c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</row>
    <row r="15" spans="1:307" ht="31.5" customHeight="1" x14ac:dyDescent="0.3">
      <c r="A15" s="25">
        <v>10</v>
      </c>
      <c r="B15" s="3" t="s">
        <v>0</v>
      </c>
      <c r="C15" s="3">
        <v>1</v>
      </c>
      <c r="D15" s="3" t="s">
        <v>10</v>
      </c>
      <c r="E15" s="9"/>
      <c r="F15" s="9">
        <f>C15*E15</f>
        <v>0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</row>
    <row r="16" spans="1:307" ht="31.5" customHeight="1" x14ac:dyDescent="0.3">
      <c r="A16" s="25">
        <v>11</v>
      </c>
      <c r="B16" s="3" t="s">
        <v>31</v>
      </c>
      <c r="C16" s="3">
        <v>1</v>
      </c>
      <c r="D16" s="3" t="s">
        <v>10</v>
      </c>
      <c r="E16" s="9"/>
      <c r="F16" s="9">
        <f t="shared" si="0"/>
        <v>0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</row>
    <row r="17" spans="1:87" s="36" customFormat="1" ht="31.5" customHeight="1" x14ac:dyDescent="0.3">
      <c r="A17" s="15">
        <v>2</v>
      </c>
      <c r="B17" s="19" t="s">
        <v>37</v>
      </c>
      <c r="C17" s="11"/>
      <c r="D17" s="11"/>
      <c r="E17" s="12"/>
      <c r="F17" s="21">
        <f>SUM(F18:F19)</f>
        <v>0</v>
      </c>
      <c r="G17" s="34"/>
    </row>
    <row r="18" spans="1:87" s="24" customFormat="1" ht="31.5" customHeight="1" x14ac:dyDescent="0.3">
      <c r="A18" s="32">
        <v>1</v>
      </c>
      <c r="B18" s="22" t="s">
        <v>21</v>
      </c>
      <c r="C18" s="22">
        <v>1</v>
      </c>
      <c r="D18" s="22" t="s">
        <v>10</v>
      </c>
      <c r="E18" s="23"/>
      <c r="F18" s="23">
        <f t="shared" si="0"/>
        <v>0</v>
      </c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</row>
    <row r="19" spans="1:87" s="24" customFormat="1" ht="31.5" customHeight="1" x14ac:dyDescent="0.3">
      <c r="A19" s="32">
        <v>2</v>
      </c>
      <c r="B19" s="22" t="s">
        <v>8</v>
      </c>
      <c r="C19" s="22">
        <v>1</v>
      </c>
      <c r="D19" s="22" t="s">
        <v>10</v>
      </c>
      <c r="E19" s="23"/>
      <c r="F19" s="23">
        <f t="shared" si="0"/>
        <v>0</v>
      </c>
      <c r="G19" s="37"/>
      <c r="H19" s="37"/>
      <c r="I19" s="37"/>
      <c r="J19" s="37"/>
    </row>
    <row r="20" spans="1:87" s="2" customFormat="1" ht="31.5" customHeight="1" x14ac:dyDescent="0.3">
      <c r="A20" s="52">
        <v>2</v>
      </c>
      <c r="B20" s="40" t="s">
        <v>2</v>
      </c>
      <c r="C20" s="40"/>
      <c r="D20" s="40"/>
      <c r="E20" s="41"/>
      <c r="F20" s="42"/>
      <c r="G20" s="33"/>
      <c r="H20" s="33"/>
      <c r="I20" s="33"/>
      <c r="J20" s="33"/>
    </row>
    <row r="21" spans="1:87" s="33" customFormat="1" ht="54.75" customHeight="1" x14ac:dyDescent="0.3">
      <c r="A21" s="43">
        <v>3</v>
      </c>
      <c r="B21" s="15" t="s">
        <v>34</v>
      </c>
      <c r="C21" s="13"/>
      <c r="D21" s="13"/>
      <c r="E21" s="14"/>
      <c r="F21" s="12">
        <f>SUM(F22:F23)</f>
        <v>0</v>
      </c>
      <c r="G21" s="34"/>
    </row>
    <row r="22" spans="1:87" s="2" customFormat="1" ht="31.5" customHeight="1" x14ac:dyDescent="0.3">
      <c r="A22" s="25">
        <v>1</v>
      </c>
      <c r="B22" s="6" t="s">
        <v>23</v>
      </c>
      <c r="C22" s="16">
        <v>1</v>
      </c>
      <c r="D22" s="16" t="s">
        <v>10</v>
      </c>
      <c r="E22" s="18"/>
      <c r="F22" s="17">
        <f t="shared" ref="F22" si="1">C22*E22</f>
        <v>0</v>
      </c>
      <c r="G22" s="33"/>
      <c r="H22" s="33"/>
      <c r="I22" s="33"/>
      <c r="J22" s="33"/>
    </row>
    <row r="23" spans="1:87" s="2" customFormat="1" ht="31.5" customHeight="1" x14ac:dyDescent="0.3">
      <c r="A23" s="25">
        <v>2</v>
      </c>
      <c r="B23" s="5" t="s">
        <v>18</v>
      </c>
      <c r="C23" s="6">
        <v>1</v>
      </c>
      <c r="D23" s="6" t="s">
        <v>10</v>
      </c>
      <c r="E23" s="8"/>
      <c r="F23" s="9">
        <f t="shared" si="0"/>
        <v>0</v>
      </c>
      <c r="G23" s="33"/>
      <c r="H23" s="33"/>
      <c r="I23" s="33"/>
      <c r="J23" s="33"/>
    </row>
    <row r="24" spans="1:87" s="36" customFormat="1" ht="31.5" customHeight="1" x14ac:dyDescent="0.3">
      <c r="A24" s="43">
        <v>4</v>
      </c>
      <c r="B24" s="15" t="s">
        <v>32</v>
      </c>
      <c r="C24" s="13"/>
      <c r="D24" s="13"/>
      <c r="E24" s="12"/>
      <c r="F24" s="12">
        <f>SUM(F25:F30)</f>
        <v>0</v>
      </c>
      <c r="G24" s="34"/>
    </row>
    <row r="25" spans="1:87" ht="31.5" customHeight="1" x14ac:dyDescent="0.3">
      <c r="A25" s="25">
        <v>1</v>
      </c>
      <c r="B25" s="3" t="s">
        <v>24</v>
      </c>
      <c r="C25" s="3">
        <f>1500/50</f>
        <v>30</v>
      </c>
      <c r="D25" s="3" t="s">
        <v>9</v>
      </c>
      <c r="E25" s="9"/>
      <c r="F25" s="9">
        <f>C25*E25</f>
        <v>0</v>
      </c>
      <c r="G25" s="36"/>
      <c r="H25" s="36"/>
      <c r="I25" s="36"/>
      <c r="J25" s="36"/>
    </row>
    <row r="26" spans="1:87" ht="31.5" customHeight="1" x14ac:dyDescent="0.3">
      <c r="A26" s="25">
        <v>2</v>
      </c>
      <c r="B26" s="3" t="s">
        <v>25</v>
      </c>
      <c r="C26" s="3">
        <v>24</v>
      </c>
      <c r="D26" s="3" t="s">
        <v>9</v>
      </c>
      <c r="E26" s="9"/>
      <c r="F26" s="9">
        <f t="shared" si="0"/>
        <v>0</v>
      </c>
      <c r="G26" s="36"/>
      <c r="H26" s="36"/>
      <c r="I26" s="36"/>
      <c r="J26" s="36"/>
    </row>
    <row r="27" spans="1:87" ht="31.5" customHeight="1" x14ac:dyDescent="0.3">
      <c r="A27" s="25">
        <v>3</v>
      </c>
      <c r="B27" s="3" t="s">
        <v>20</v>
      </c>
      <c r="C27" s="3">
        <v>1</v>
      </c>
      <c r="D27" s="3" t="s">
        <v>10</v>
      </c>
      <c r="E27" s="9"/>
      <c r="F27" s="9">
        <f t="shared" si="0"/>
        <v>0</v>
      </c>
      <c r="G27" s="36"/>
      <c r="H27" s="36"/>
      <c r="I27" s="36"/>
      <c r="J27" s="36"/>
    </row>
    <row r="28" spans="1:87" ht="31.5" customHeight="1" x14ac:dyDescent="0.3">
      <c r="A28" s="25">
        <v>4</v>
      </c>
      <c r="B28" s="3" t="s">
        <v>12</v>
      </c>
      <c r="C28" s="3">
        <v>1200</v>
      </c>
      <c r="D28" s="3" t="s">
        <v>11</v>
      </c>
      <c r="E28" s="9"/>
      <c r="F28" s="9">
        <f>C28*E28</f>
        <v>0</v>
      </c>
      <c r="G28" s="36"/>
      <c r="H28" s="36"/>
      <c r="I28" s="36"/>
      <c r="J28" s="36"/>
    </row>
    <row r="29" spans="1:87" ht="31.5" customHeight="1" x14ac:dyDescent="0.3">
      <c r="A29" s="25">
        <v>5</v>
      </c>
      <c r="B29" s="3" t="s">
        <v>13</v>
      </c>
      <c r="C29" s="3">
        <v>1400</v>
      </c>
      <c r="D29" s="3" t="s">
        <v>11</v>
      </c>
      <c r="E29" s="9"/>
      <c r="F29" s="9">
        <f t="shared" si="0"/>
        <v>0</v>
      </c>
      <c r="G29" s="36"/>
      <c r="H29" s="36"/>
      <c r="I29" s="36"/>
      <c r="J29" s="36"/>
    </row>
    <row r="30" spans="1:87" ht="31.5" customHeight="1" x14ac:dyDescent="0.3">
      <c r="A30" s="25">
        <v>6</v>
      </c>
      <c r="B30" s="3" t="s">
        <v>19</v>
      </c>
      <c r="C30" s="3">
        <v>1</v>
      </c>
      <c r="D30" s="3" t="s">
        <v>10</v>
      </c>
      <c r="E30" s="9"/>
      <c r="F30" s="9">
        <f t="shared" si="0"/>
        <v>0</v>
      </c>
      <c r="G30" s="36"/>
      <c r="H30" s="36"/>
      <c r="I30" s="36"/>
      <c r="J30" s="36"/>
    </row>
    <row r="31" spans="1:87" s="36" customFormat="1" ht="31.5" customHeight="1" x14ac:dyDescent="0.3">
      <c r="A31" s="43">
        <v>5</v>
      </c>
      <c r="B31" s="15" t="s">
        <v>33</v>
      </c>
      <c r="C31" s="11"/>
      <c r="D31" s="11"/>
      <c r="E31" s="12"/>
      <c r="F31" s="12">
        <f>SUM(F32:F33)</f>
        <v>0</v>
      </c>
      <c r="G31" s="34"/>
    </row>
    <row r="32" spans="1:87" ht="31.5" customHeight="1" x14ac:dyDescent="0.3">
      <c r="A32" s="25">
        <v>1</v>
      </c>
      <c r="B32" s="6" t="s">
        <v>22</v>
      </c>
      <c r="C32" s="3">
        <v>1</v>
      </c>
      <c r="D32" s="3" t="s">
        <v>10</v>
      </c>
      <c r="E32" s="9"/>
      <c r="F32" s="9">
        <f t="shared" ref="F32" si="2">C32*E32</f>
        <v>0</v>
      </c>
      <c r="G32" s="36"/>
      <c r="H32" s="36"/>
      <c r="I32" s="36"/>
      <c r="J32" s="36"/>
    </row>
    <row r="33" spans="1:10" ht="31.5" customHeight="1" x14ac:dyDescent="0.3">
      <c r="A33" s="25">
        <v>2</v>
      </c>
      <c r="B33" s="6" t="s">
        <v>19</v>
      </c>
      <c r="C33" s="3">
        <v>1</v>
      </c>
      <c r="D33" s="3" t="s">
        <v>10</v>
      </c>
      <c r="E33" s="9"/>
      <c r="F33" s="9">
        <f t="shared" si="0"/>
        <v>0</v>
      </c>
      <c r="G33" s="34"/>
      <c r="H33" s="36"/>
      <c r="I33" s="36"/>
      <c r="J33" s="36"/>
    </row>
    <row r="34" spans="1:10" ht="31.5" customHeight="1" x14ac:dyDescent="0.3">
      <c r="A34" s="26"/>
      <c r="B34" s="45" t="s">
        <v>43</v>
      </c>
      <c r="C34" s="27"/>
      <c r="D34" s="27"/>
      <c r="E34" s="29"/>
      <c r="F34" s="53">
        <f>SUM(F5:F33)-F31-F24-F21-F5-F17</f>
        <v>0</v>
      </c>
      <c r="G34" s="38"/>
      <c r="H34" s="36"/>
      <c r="I34" s="36"/>
      <c r="J34" s="36"/>
    </row>
    <row r="35" spans="1:10" ht="31.5" customHeight="1" x14ac:dyDescent="0.3">
      <c r="G35" s="38"/>
      <c r="H35" s="36"/>
      <c r="I35" s="36"/>
      <c r="J35" s="36"/>
    </row>
    <row r="36" spans="1:10" ht="15.6" customHeight="1" x14ac:dyDescent="0.3">
      <c r="B36" s="46" t="s">
        <v>38</v>
      </c>
      <c r="C36" s="47"/>
      <c r="D36" s="47"/>
      <c r="E36" s="47"/>
      <c r="F36" s="47"/>
      <c r="G36" s="47"/>
      <c r="H36" s="47"/>
      <c r="I36" s="36"/>
      <c r="J36" s="36"/>
    </row>
    <row r="37" spans="1:10" ht="16.2" customHeight="1" x14ac:dyDescent="0.3">
      <c r="B37" s="48" t="s">
        <v>39</v>
      </c>
      <c r="C37" s="48"/>
      <c r="D37" s="49"/>
      <c r="E37" s="49"/>
      <c r="F37" s="49"/>
      <c r="G37" s="49"/>
      <c r="H37" s="49"/>
    </row>
    <row r="38" spans="1:10" ht="16.95" customHeight="1" x14ac:dyDescent="0.3">
      <c r="B38" s="49" t="s">
        <v>40</v>
      </c>
      <c r="C38" s="47"/>
      <c r="D38" s="47"/>
      <c r="E38" s="48"/>
      <c r="F38" s="48"/>
      <c r="G38" s="48"/>
      <c r="H38" s="48"/>
    </row>
    <row r="39" spans="1:10" ht="17.399999999999999" customHeight="1" x14ac:dyDescent="0.3">
      <c r="B39" s="56" t="s">
        <v>41</v>
      </c>
      <c r="C39" s="56"/>
      <c r="D39" s="56"/>
      <c r="E39" s="56"/>
      <c r="F39" s="56"/>
      <c r="G39" s="56"/>
      <c r="H39" s="56"/>
    </row>
    <row r="40" spans="1:10" ht="19.2" customHeight="1" x14ac:dyDescent="0.3">
      <c r="B40" s="56" t="s">
        <v>42</v>
      </c>
      <c r="C40" s="56"/>
      <c r="D40" s="56"/>
      <c r="E40" s="56"/>
      <c r="F40" s="56"/>
      <c r="G40" s="56"/>
      <c r="H40" s="50"/>
    </row>
    <row r="41" spans="1:10" ht="18" customHeight="1" x14ac:dyDescent="0.3">
      <c r="B41" s="54" t="s">
        <v>44</v>
      </c>
      <c r="C41" s="54"/>
      <c r="D41" s="54"/>
      <c r="E41" s="51"/>
      <c r="F41" s="47"/>
      <c r="G41" s="47"/>
      <c r="H41" s="47"/>
    </row>
  </sheetData>
  <mergeCells count="5">
    <mergeCell ref="B41:D41"/>
    <mergeCell ref="B1:F1"/>
    <mergeCell ref="B39:H39"/>
    <mergeCell ref="B40:G40"/>
    <mergeCell ref="B5:E5"/>
  </mergeCells>
  <pageMargins left="0.25" right="0.25" top="0.75" bottom="0.75" header="0.3" footer="0.3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Kalkulacja</vt:lpstr>
      <vt:lpstr>Kalkulacja!Obszar_wydruku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Zawadzki</dc:creator>
  <cp:lastModifiedBy>Dorota Bochenek</cp:lastModifiedBy>
  <cp:lastPrinted>2026-05-07T12:24:29Z</cp:lastPrinted>
  <dcterms:created xsi:type="dcterms:W3CDTF">2026-01-12T12:05:29Z</dcterms:created>
  <dcterms:modified xsi:type="dcterms:W3CDTF">2026-06-10T08:33:28Z</dcterms:modified>
</cp:coreProperties>
</file>